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arszawa\2RBLog\12_Wydział Techniczny\07_SEKCJA ŁĄCZNOŚCI\3 PRZETARGI 2026\Baterie\Platforma Zakupowa\"/>
    </mc:Choice>
  </mc:AlternateContent>
  <xr:revisionPtr revIDLastSave="0" documentId="13_ncr:1_{1EA2530C-0BB8-4C2A-8DFA-06BF506C083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 (3)" sheetId="21" r:id="rId1"/>
    <sheet name="Arkusz1" sheetId="22" r:id="rId2"/>
  </sheets>
  <definedNames>
    <definedName name="_xlnm.Print_Area" localSheetId="0">'Arkusz1 (3)'!$A$1:$O$22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21" l="1"/>
  <c r="K12" i="21"/>
  <c r="N9" i="21"/>
  <c r="M9" i="21"/>
  <c r="O9" i="21" s="1"/>
  <c r="J9" i="21"/>
  <c r="I9" i="21"/>
  <c r="H9" i="21"/>
  <c r="F9" i="21"/>
  <c r="N11" i="21"/>
  <c r="M11" i="21"/>
  <c r="F11" i="21"/>
  <c r="I11" i="21" s="1"/>
  <c r="H11" i="21" s="1"/>
  <c r="O11" i="21" l="1"/>
  <c r="J11" i="21"/>
  <c r="N10" i="21"/>
  <c r="N12" i="21" s="1"/>
  <c r="M10" i="21"/>
  <c r="M12" i="21" s="1"/>
  <c r="F10" i="21"/>
  <c r="J10" i="21" l="1"/>
  <c r="J12" i="21" s="1"/>
  <c r="F12" i="21"/>
  <c r="O10" i="21"/>
  <c r="O12" i="21" s="1"/>
  <c r="I10" i="21"/>
  <c r="I8" i="22"/>
  <c r="I6" i="22"/>
  <c r="H10" i="21" l="1"/>
  <c r="H12" i="21" s="1"/>
  <c r="I12" i="21"/>
</calcChain>
</file>

<file path=xl/sharedStrings.xml><?xml version="1.0" encoding="utf-8"?>
<sst xmlns="http://schemas.openxmlformats.org/spreadsheetml/2006/main" count="44" uniqueCount="42">
  <si>
    <t>Ilość ogółem</t>
  </si>
  <si>
    <t>Podatek VAT</t>
  </si>
  <si>
    <t>Wartość euro</t>
  </si>
  <si>
    <t>opcjonalne ilości [szt]</t>
  </si>
  <si>
    <t>wartość opcjonalna brutto [zł]</t>
  </si>
  <si>
    <t>…..%</t>
  </si>
  <si>
    <t>RAZEM</t>
  </si>
  <si>
    <t xml:space="preserve"> SPORZĄDZIŁ </t>
  </si>
  <si>
    <t xml:space="preserve"> (data,  stanowisko / stopień,  imię i nazwisko)         </t>
  </si>
  <si>
    <t>Nazwa tśm.</t>
  </si>
  <si>
    <t>J.M.</t>
  </si>
  <si>
    <t>Cena jedostkowa</t>
  </si>
  <si>
    <t>Wartość netto</t>
  </si>
  <si>
    <t>Warość brutto</t>
  </si>
  <si>
    <t>SZT</t>
  </si>
  <si>
    <t>podstawowe ilości [szt]</t>
  </si>
  <si>
    <t>wartość podstawowa brutto [zł]</t>
  </si>
  <si>
    <t>razem wartość (podstawowa +opcja) brutto [zł]</t>
  </si>
  <si>
    <t xml:space="preserve">Lp. </t>
  </si>
  <si>
    <t xml:space="preserve">Nazwa firmy </t>
  </si>
  <si>
    <t xml:space="preserve">Model samochodu </t>
  </si>
  <si>
    <t>Cena  jednostkowa netto[zł]</t>
  </si>
  <si>
    <t>Cena brutto [zł]</t>
  </si>
  <si>
    <t>z Otomoto</t>
  </si>
  <si>
    <t>DAF XF 450 FAN/Nowy/Chłodnia Lamberet 18  europalet</t>
  </si>
  <si>
    <t>Demarko</t>
  </si>
  <si>
    <t xml:space="preserve">nie podano </t>
  </si>
  <si>
    <t>Szczęśniak</t>
  </si>
  <si>
    <t xml:space="preserve">Samochód ogolnego przeznaczenia dużej ładowności na podwoziu RENAULT C 6 x2 </t>
  </si>
  <si>
    <t>Szacunkowa średnia cena  brutto</t>
  </si>
  <si>
    <t>Szacunkowa średnia cena netto</t>
  </si>
  <si>
    <t>Na podstawie umowy nr 175 z 2023 r. plus półroczny wskaźnik inflacji 15 %</t>
  </si>
  <si>
    <t>Wartość</t>
  </si>
  <si>
    <t>Nr zad.</t>
  </si>
  <si>
    <t xml:space="preserve">SZACOWANIE DO POSTĘPOWANIA PRZETARGOWEGO 
NA DOSTAWĘ BATERII SPECJALISTYCZNYCH </t>
  </si>
  <si>
    <t>1.</t>
  </si>
  <si>
    <t>2.</t>
  </si>
  <si>
    <t>3.</t>
  </si>
  <si>
    <t>..........................................................................</t>
  </si>
  <si>
    <t xml:space="preserve">Pakiet baterii litowych 700186
</t>
  </si>
  <si>
    <t>Bateria Saft BA5567A/U Night Vision 1000mAh 3V</t>
  </si>
  <si>
    <t>Bateria Litowa Saft Lsh14/Std C 3,6v 5.8ah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</si>
</sst>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MS Sans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3" tint="-0.249977111117893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6" fillId="0" borderId="0" xfId="0" applyFont="1"/>
    <xf numFmtId="0" fontId="10" fillId="0" borderId="0" xfId="0" applyFont="1"/>
    <xf numFmtId="0" fontId="8" fillId="0" borderId="0" xfId="0" applyFont="1" applyBorder="1" applyAlignment="1">
      <alignment horizontal="center" vertical="center"/>
    </xf>
    <xf numFmtId="164" fontId="13" fillId="0" borderId="0" xfId="0" applyNumberFormat="1" applyFont="1"/>
    <xf numFmtId="164" fontId="14" fillId="0" borderId="0" xfId="1" applyNumberFormat="1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0" fillId="3" borderId="1" xfId="0" applyFill="1" applyBorder="1"/>
    <xf numFmtId="0" fontId="0" fillId="3" borderId="4" xfId="0" applyFill="1" applyBorder="1"/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5" xfId="0" applyBorder="1"/>
    <xf numFmtId="0" fontId="0" fillId="0" borderId="5" xfId="0" applyBorder="1" applyAlignment="1">
      <alignment wrapText="1"/>
    </xf>
    <xf numFmtId="4" fontId="0" fillId="0" borderId="5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Border="1"/>
    <xf numFmtId="3" fontId="0" fillId="0" borderId="0" xfId="0" applyNumberFormat="1" applyBorder="1"/>
    <xf numFmtId="0" fontId="0" fillId="4" borderId="0" xfId="0" applyFill="1"/>
    <xf numFmtId="3" fontId="0" fillId="4" borderId="0" xfId="0" applyNumberFormat="1" applyFill="1"/>
    <xf numFmtId="0" fontId="0" fillId="5" borderId="0" xfId="0" applyFill="1"/>
    <xf numFmtId="4" fontId="0" fillId="5" borderId="0" xfId="0" applyNumberFormat="1" applyFill="1"/>
    <xf numFmtId="164" fontId="13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164" fontId="11" fillId="0" borderId="0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4" fontId="17" fillId="2" borderId="2" xfId="4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" fontId="17" fillId="2" borderId="2" xfId="5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/>
    </xf>
    <xf numFmtId="0" fontId="18" fillId="6" borderId="1" xfId="0" applyFont="1" applyFill="1" applyBorder="1" applyAlignment="1">
      <alignment horizontal="center" vertical="center"/>
    </xf>
    <xf numFmtId="4" fontId="18" fillId="6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" fontId="18" fillId="6" borderId="1" xfId="0" applyNumberFormat="1" applyFont="1" applyFill="1" applyBorder="1" applyAlignment="1">
      <alignment horizontal="center" vertical="center"/>
    </xf>
    <xf numFmtId="0" fontId="16" fillId="7" borderId="1" xfId="1" applyFont="1" applyFill="1" applyBorder="1" applyAlignment="1">
      <alignment horizontal="center" vertical="center" wrapText="1"/>
    </xf>
    <xf numFmtId="0" fontId="16" fillId="7" borderId="1" xfId="4" applyNumberFormat="1" applyFont="1" applyFill="1" applyBorder="1" applyAlignment="1">
      <alignment horizontal="center" vertical="center" textRotation="1" wrapText="1"/>
    </xf>
    <xf numFmtId="4" fontId="16" fillId="7" borderId="1" xfId="4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4" fontId="16" fillId="7" borderId="1" xfId="4" applyNumberFormat="1" applyFont="1" applyFill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1000000}"/>
    <cellStyle name="Normalny 3" xfId="4" xr:uid="{00000000-0005-0000-0000-000002000000}"/>
    <cellStyle name="Normalny 3 2 2" xfId="5" xr:uid="{00000000-0005-0000-0000-000003000000}"/>
    <cellStyle name="Standard 2" xfId="2" xr:uid="{00000000-0005-0000-0000-000004000000}"/>
    <cellStyle name="Standard_Basiskalkul._2010_Q1,05 mit Sverweis" xfId="3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view="pageBreakPreview" zoomScaleNormal="100" zoomScaleSheetLayoutView="100" workbookViewId="0">
      <selection activeCell="G17" sqref="G17"/>
    </sheetView>
  </sheetViews>
  <sheetFormatPr defaultColWidth="9.140625" defaultRowHeight="15"/>
  <cols>
    <col min="1" max="1" width="4.140625" customWidth="1"/>
    <col min="2" max="2" width="39.140625" customWidth="1"/>
    <col min="3" max="3" width="8.85546875" customWidth="1"/>
    <col min="4" max="4" width="11.28515625" customWidth="1"/>
    <col min="5" max="5" width="13" customWidth="1"/>
    <col min="6" max="6" width="13.85546875" customWidth="1"/>
    <col min="7" max="7" width="10.140625" bestFit="1" customWidth="1"/>
    <col min="8" max="8" width="14.140625" customWidth="1"/>
    <col min="9" max="9" width="17.28515625" customWidth="1"/>
    <col min="10" max="10" width="13.42578125" customWidth="1"/>
    <col min="11" max="11" width="13.140625" customWidth="1"/>
    <col min="12" max="12" width="12.7109375" customWidth="1"/>
    <col min="13" max="13" width="13" customWidth="1"/>
    <col min="14" max="14" width="15" customWidth="1"/>
    <col min="15" max="15" width="13.42578125" customWidth="1"/>
  </cols>
  <sheetData>
    <row r="1" spans="1:15" ht="23.25">
      <c r="A1" s="2"/>
      <c r="B1" s="2"/>
      <c r="C1" s="2"/>
      <c r="D1" s="2"/>
      <c r="E1" s="2"/>
      <c r="F1" s="2"/>
      <c r="G1" s="2"/>
      <c r="H1" s="2"/>
      <c r="I1" s="2"/>
      <c r="J1" s="2"/>
      <c r="K1" s="31"/>
      <c r="L1" s="31"/>
      <c r="M1" s="31"/>
      <c r="N1" s="31"/>
      <c r="O1" s="31"/>
    </row>
    <row r="2" spans="1:15" s="1" customFormat="1" ht="18" customHeight="1">
      <c r="A2" s="34" t="s">
        <v>34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s="1" customFormat="1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s="1" customFormat="1" ht="18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s="1" customFormat="1" ht="15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s="1" customFormat="1" ht="18">
      <c r="A6" s="4"/>
      <c r="B6" s="9"/>
      <c r="C6" s="9"/>
      <c r="D6" s="9"/>
      <c r="E6" s="9"/>
      <c r="F6" s="9"/>
      <c r="G6" s="9"/>
      <c r="H6" s="9"/>
      <c r="I6" s="9"/>
      <c r="J6" s="9"/>
      <c r="K6" s="9"/>
      <c r="L6" s="3"/>
      <c r="M6" s="3"/>
    </row>
    <row r="7" spans="1:15" ht="34.5" customHeight="1">
      <c r="A7" s="53" t="s">
        <v>33</v>
      </c>
      <c r="B7" s="53" t="s">
        <v>9</v>
      </c>
      <c r="C7" s="53" t="s">
        <v>10</v>
      </c>
      <c r="D7" s="54" t="s">
        <v>0</v>
      </c>
      <c r="E7" s="55" t="s">
        <v>11</v>
      </c>
      <c r="F7" s="55" t="s">
        <v>12</v>
      </c>
      <c r="G7" s="55" t="s">
        <v>1</v>
      </c>
      <c r="H7" s="55"/>
      <c r="I7" s="55" t="s">
        <v>13</v>
      </c>
      <c r="J7" s="55" t="s">
        <v>2</v>
      </c>
      <c r="K7" s="56" t="s">
        <v>15</v>
      </c>
      <c r="L7" s="57" t="s">
        <v>3</v>
      </c>
      <c r="M7" s="56" t="s">
        <v>16</v>
      </c>
      <c r="N7" s="56" t="s">
        <v>4</v>
      </c>
      <c r="O7" s="56" t="s">
        <v>17</v>
      </c>
    </row>
    <row r="8" spans="1:15" ht="34.5" customHeight="1">
      <c r="A8" s="53"/>
      <c r="B8" s="53"/>
      <c r="C8" s="53"/>
      <c r="D8" s="54"/>
      <c r="E8" s="55"/>
      <c r="F8" s="55"/>
      <c r="G8" s="58" t="s">
        <v>5</v>
      </c>
      <c r="H8" s="58" t="s">
        <v>32</v>
      </c>
      <c r="I8" s="55"/>
      <c r="J8" s="55"/>
      <c r="K8" s="56"/>
      <c r="L8" s="57"/>
      <c r="M8" s="56"/>
      <c r="N8" s="56"/>
      <c r="O8" s="56"/>
    </row>
    <row r="9" spans="1:15" ht="36.75" customHeight="1">
      <c r="A9" s="37" t="s">
        <v>35</v>
      </c>
      <c r="B9" s="38" t="s">
        <v>39</v>
      </c>
      <c r="C9" s="39" t="s">
        <v>14</v>
      </c>
      <c r="D9" s="36">
        <v>50</v>
      </c>
      <c r="E9" s="40"/>
      <c r="F9" s="45">
        <f>E9*D9</f>
        <v>0</v>
      </c>
      <c r="G9" s="40"/>
      <c r="H9" s="44">
        <f>I9-F9</f>
        <v>0</v>
      </c>
      <c r="I9" s="44">
        <f>F9*1.23</f>
        <v>0</v>
      </c>
      <c r="J9" s="44">
        <f>F9/4.6371</f>
        <v>0</v>
      </c>
      <c r="K9" s="41">
        <v>30</v>
      </c>
      <c r="L9" s="42">
        <v>20</v>
      </c>
      <c r="M9" s="47">
        <f>K9*E9*1.23</f>
        <v>0</v>
      </c>
      <c r="N9" s="47">
        <f>L9*E9*1.23</f>
        <v>0</v>
      </c>
      <c r="O9" s="47">
        <f>M9+N9</f>
        <v>0</v>
      </c>
    </row>
    <row r="10" spans="1:15" ht="45.75" customHeight="1">
      <c r="A10" s="37" t="s">
        <v>36</v>
      </c>
      <c r="B10" s="43" t="s">
        <v>40</v>
      </c>
      <c r="C10" s="39" t="s">
        <v>14</v>
      </c>
      <c r="D10" s="36">
        <v>100</v>
      </c>
      <c r="E10" s="44"/>
      <c r="F10" s="45">
        <f>E10*D10</f>
        <v>0</v>
      </c>
      <c r="G10" s="44"/>
      <c r="H10" s="44">
        <f>I10-F10</f>
        <v>0</v>
      </c>
      <c r="I10" s="44">
        <f>F10*1.23</f>
        <v>0</v>
      </c>
      <c r="J10" s="44">
        <f>F10/4.6371</f>
        <v>0</v>
      </c>
      <c r="K10" s="46">
        <v>50</v>
      </c>
      <c r="L10" s="46">
        <v>50</v>
      </c>
      <c r="M10" s="47">
        <f>K10*E10*1.23</f>
        <v>0</v>
      </c>
      <c r="N10" s="47">
        <f>L10*E10*1.23</f>
        <v>0</v>
      </c>
      <c r="O10" s="47">
        <f>M10+N10</f>
        <v>0</v>
      </c>
    </row>
    <row r="11" spans="1:15" ht="42.75" customHeight="1">
      <c r="A11" s="37" t="s">
        <v>37</v>
      </c>
      <c r="B11" s="48" t="s">
        <v>41</v>
      </c>
      <c r="C11" s="39" t="s">
        <v>14</v>
      </c>
      <c r="D11" s="36">
        <v>300</v>
      </c>
      <c r="E11" s="44"/>
      <c r="F11" s="45">
        <f>E11*D11</f>
        <v>0</v>
      </c>
      <c r="G11" s="44"/>
      <c r="H11" s="44">
        <f>I11-F11</f>
        <v>0</v>
      </c>
      <c r="I11" s="44">
        <f>F11*1.23</f>
        <v>0</v>
      </c>
      <c r="J11" s="44">
        <f>F11/4.6371</f>
        <v>0</v>
      </c>
      <c r="K11" s="46">
        <v>150</v>
      </c>
      <c r="L11" s="46">
        <v>150</v>
      </c>
      <c r="M11" s="47">
        <f>K11*E11*1.23</f>
        <v>0</v>
      </c>
      <c r="N11" s="47">
        <f>L11*E11*1.23</f>
        <v>0</v>
      </c>
      <c r="O11" s="47">
        <f>M11+N11</f>
        <v>0</v>
      </c>
    </row>
    <row r="12" spans="1:15" ht="45.75" customHeight="1">
      <c r="A12" s="49" t="s">
        <v>6</v>
      </c>
      <c r="B12" s="49"/>
      <c r="C12" s="49"/>
      <c r="D12" s="49"/>
      <c r="E12" s="49"/>
      <c r="F12" s="50">
        <f>SUM(F10:F11)</f>
        <v>0</v>
      </c>
      <c r="G12" s="51"/>
      <c r="H12" s="50">
        <f t="shared" ref="H12:O12" si="0">SUM(H10:H11)</f>
        <v>0</v>
      </c>
      <c r="I12" s="50">
        <f t="shared" si="0"/>
        <v>0</v>
      </c>
      <c r="J12" s="50">
        <f t="shared" si="0"/>
        <v>0</v>
      </c>
      <c r="K12" s="52">
        <f>SUM(K9:K11)</f>
        <v>230</v>
      </c>
      <c r="L12" s="52">
        <f>SUM(L9:L11)</f>
        <v>220</v>
      </c>
      <c r="M12" s="50">
        <f t="shared" si="0"/>
        <v>0</v>
      </c>
      <c r="N12" s="50">
        <f t="shared" si="0"/>
        <v>0</v>
      </c>
      <c r="O12" s="50">
        <f t="shared" si="0"/>
        <v>0</v>
      </c>
    </row>
    <row r="13" spans="1:15">
      <c r="A13" s="10"/>
      <c r="B13" s="10"/>
      <c r="C13" s="10"/>
      <c r="D13" s="10"/>
      <c r="E13" s="10"/>
      <c r="F13" s="11"/>
      <c r="G13" s="10"/>
      <c r="H13" s="11"/>
      <c r="I13" s="11"/>
      <c r="J13" s="11"/>
      <c r="K13" s="10"/>
      <c r="L13" s="10"/>
      <c r="M13" s="11"/>
      <c r="N13" s="11"/>
      <c r="O13" s="11"/>
    </row>
    <row r="14" spans="1:15" ht="18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>
      <c r="E15" s="8"/>
      <c r="F15" s="8"/>
      <c r="G15" s="8"/>
      <c r="H15" s="8"/>
      <c r="I15" s="2"/>
      <c r="J15" s="2"/>
    </row>
    <row r="16" spans="1:15" ht="15.75">
      <c r="E16" s="5"/>
      <c r="F16" s="5"/>
      <c r="G16" s="6"/>
      <c r="H16" s="2"/>
      <c r="I16" s="2"/>
      <c r="J16" s="2"/>
      <c r="L16" s="30" t="s">
        <v>7</v>
      </c>
      <c r="M16" s="30"/>
      <c r="N16" s="30"/>
      <c r="O16" s="30"/>
    </row>
    <row r="17" spans="5:15">
      <c r="E17" s="6"/>
      <c r="F17" s="6"/>
      <c r="G17" s="2"/>
      <c r="H17" s="7"/>
    </row>
    <row r="18" spans="5:15">
      <c r="E18" s="2"/>
      <c r="F18" s="2"/>
      <c r="G18" s="6"/>
      <c r="K18" s="28"/>
      <c r="L18" s="30" t="s">
        <v>38</v>
      </c>
      <c r="M18" s="30"/>
      <c r="N18" s="30"/>
      <c r="O18" s="30"/>
    </row>
    <row r="19" spans="5:15" ht="15" customHeight="1">
      <c r="E19" s="2"/>
      <c r="F19" s="2"/>
      <c r="G19" s="2"/>
      <c r="L19" s="29" t="s">
        <v>8</v>
      </c>
      <c r="M19" s="29"/>
      <c r="N19" s="29"/>
      <c r="O19" s="29"/>
    </row>
  </sheetData>
  <mergeCells count="21">
    <mergeCell ref="A2:O4"/>
    <mergeCell ref="L18:O18"/>
    <mergeCell ref="L16:O16"/>
    <mergeCell ref="L19:O19"/>
    <mergeCell ref="K1:O1"/>
    <mergeCell ref="A5:O5"/>
    <mergeCell ref="A12:E12"/>
    <mergeCell ref="F7:F8"/>
    <mergeCell ref="G7:H7"/>
    <mergeCell ref="I7:I8"/>
    <mergeCell ref="J7:J8"/>
    <mergeCell ref="K7:K8"/>
    <mergeCell ref="A7:A8"/>
    <mergeCell ref="B7:B8"/>
    <mergeCell ref="N7:N8"/>
    <mergeCell ref="O7:O8"/>
    <mergeCell ref="C7:C8"/>
    <mergeCell ref="D7:D8"/>
    <mergeCell ref="E7:E8"/>
    <mergeCell ref="L7:L8"/>
    <mergeCell ref="M7:M8"/>
  </mergeCells>
  <phoneticPr fontId="15" type="noConversion"/>
  <conditionalFormatting sqref="C7">
    <cfRule type="duplicateValues" dxfId="0" priority="1" stopIfTrue="1"/>
  </conditionalFormatting>
  <pageMargins left="0.11811023622047245" right="0.11811023622047245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activeCell="I8" sqref="I8"/>
    </sheetView>
  </sheetViews>
  <sheetFormatPr defaultRowHeight="15"/>
  <cols>
    <col min="1" max="1" width="4" bestFit="1" customWidth="1"/>
    <col min="2" max="2" width="32.28515625" customWidth="1"/>
    <col min="3" max="3" width="51.7109375" bestFit="1" customWidth="1"/>
    <col min="4" max="4" width="26.42578125" bestFit="1" customWidth="1"/>
    <col min="5" max="5" width="14.85546875" bestFit="1" customWidth="1"/>
    <col min="8" max="8" width="30.42578125" bestFit="1" customWidth="1"/>
    <col min="9" max="9" width="10" bestFit="1" customWidth="1"/>
  </cols>
  <sheetData>
    <row r="1" spans="1:9">
      <c r="A1" s="12" t="s">
        <v>18</v>
      </c>
      <c r="B1" s="12" t="s">
        <v>19</v>
      </c>
      <c r="C1" s="12" t="s">
        <v>20</v>
      </c>
      <c r="D1" s="12" t="s">
        <v>21</v>
      </c>
      <c r="E1" s="13" t="s">
        <v>22</v>
      </c>
    </row>
    <row r="2" spans="1:9">
      <c r="A2" s="14">
        <v>1</v>
      </c>
      <c r="B2" s="14" t="s">
        <v>23</v>
      </c>
      <c r="C2" s="14" t="s">
        <v>24</v>
      </c>
      <c r="D2" s="15">
        <v>850000</v>
      </c>
      <c r="E2" s="16">
        <v>1045500</v>
      </c>
    </row>
    <row r="3" spans="1:9">
      <c r="A3" s="14">
        <v>2</v>
      </c>
      <c r="B3" s="14" t="s">
        <v>25</v>
      </c>
      <c r="C3" s="14" t="s">
        <v>26</v>
      </c>
      <c r="D3" s="15">
        <v>1080081.3</v>
      </c>
      <c r="E3" s="16">
        <v>1328500</v>
      </c>
    </row>
    <row r="4" spans="1:9" ht="30">
      <c r="A4" s="17">
        <v>3</v>
      </c>
      <c r="B4" s="17" t="s">
        <v>27</v>
      </c>
      <c r="C4" s="18" t="s">
        <v>28</v>
      </c>
      <c r="D4" s="19">
        <v>999800</v>
      </c>
      <c r="E4" s="16">
        <v>1229754</v>
      </c>
    </row>
    <row r="5" spans="1:9" ht="45">
      <c r="A5" s="20">
        <v>4</v>
      </c>
      <c r="B5" s="21" t="s">
        <v>31</v>
      </c>
      <c r="C5" s="14"/>
      <c r="D5" s="15">
        <v>1029250</v>
      </c>
      <c r="E5" s="15">
        <v>1265977.5</v>
      </c>
    </row>
    <row r="6" spans="1:9">
      <c r="A6" s="22"/>
      <c r="B6" s="22"/>
      <c r="C6" s="22"/>
      <c r="D6" s="23"/>
      <c r="E6" s="22"/>
      <c r="H6" s="24" t="s">
        <v>29</v>
      </c>
      <c r="I6" s="25">
        <f>AVERAGE(E2:E7)</f>
        <v>1217433</v>
      </c>
    </row>
    <row r="7" spans="1:9">
      <c r="A7" s="22"/>
      <c r="B7" s="22"/>
      <c r="C7" s="22"/>
      <c r="D7" s="23"/>
      <c r="E7" s="22"/>
    </row>
    <row r="8" spans="1:9">
      <c r="H8" s="26" t="s">
        <v>30</v>
      </c>
      <c r="I8" s="27">
        <f>AVERAGE(D2:D5)</f>
        <v>989782.83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C22515B-6DA8-4A3C-AD91-A2A221D5B5E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 (3)</vt:lpstr>
      <vt:lpstr>Arkusz1</vt:lpstr>
      <vt:lpstr>'Arkusz1 (3)'!Obszar_wydruku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Fusik Benedykt</dc:creator>
  <cp:lastModifiedBy>Kielczyk Katarzyna</cp:lastModifiedBy>
  <cp:lastPrinted>2026-03-25T10:14:02Z</cp:lastPrinted>
  <dcterms:created xsi:type="dcterms:W3CDTF">2018-02-28T14:10:22Z</dcterms:created>
  <dcterms:modified xsi:type="dcterms:W3CDTF">2026-03-25T10:14:05Z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262fc9ea-55dd-4e2a-a46a-bc62fb62b5c1</vt:lpwstr>
  </property>
  <property fmtid="{D5CDD505-2E9C-101B-9397-08002B2CF9AE}" pid="3" name="bjSaver">
    <vt:lpwstr>SdQ1eirYodyXFN1CJ9eytm+B+xO7Tq3H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Fusik Benedykt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10.30.141.78</vt:lpwstr>
  </property>
</Properties>
</file>